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2" sheetId="1" state="visible" r:id="rId1"/>
    <sheet name="3" sheetId="2" state="visible" r:id="rId2"/>
  </sheets>
  <calcPr/>
</workbook>
</file>

<file path=xl/sharedStrings.xml><?xml version="1.0" encoding="utf-8"?>
<sst xmlns="http://schemas.openxmlformats.org/spreadsheetml/2006/main" count="80" uniqueCount="80">
  <si>
    <t xml:space="preserve">Таблица 2</t>
  </si>
  <si>
    <t xml:space="preserve">приложения 11 </t>
  </si>
  <si>
    <t xml:space="preserve">к решению сессии Совета депутатов Искитимского района Новосибирской области</t>
  </si>
  <si>
    <t xml:space="preserve">"О бюджете Искитимского района Новосибирской области на 2026 год</t>
  </si>
  <si>
    <t xml:space="preserve">и плановый период 2027 и 2028 годов"</t>
  </si>
  <si>
    <t xml:space="preserve">Распределение иных межбюджетных трансфертов общего характера на 2026 год</t>
  </si>
  <si>
    <t xml:space="preserve">тыс. рублей</t>
  </si>
  <si>
    <t xml:space="preserve">Наименование муниципальных образований</t>
  </si>
  <si>
    <t>Сумма</t>
  </si>
  <si>
    <t xml:space="preserve">Искитимский район</t>
  </si>
  <si>
    <t xml:space="preserve">р.п. Линево</t>
  </si>
  <si>
    <t xml:space="preserve">157,5-АДПИ, 75-премия, 4,896-подписка</t>
  </si>
  <si>
    <t>Бурмистровский</t>
  </si>
  <si>
    <t xml:space="preserve">39-АДПИ, 75-премия, 4,896-подписка, 23-деп рай приобр ноутбука</t>
  </si>
  <si>
    <t>Быстровский</t>
  </si>
  <si>
    <t xml:space="preserve">82,1-АДПИ, 75-премия, 4,896-подписка, 83,716-спецодежда, 846,8-спасатели, 75-деп рай ремонт хок коробки в с.Быстровка</t>
  </si>
  <si>
    <t>Верх-Коенский</t>
  </si>
  <si>
    <t xml:space="preserve">20-АДПИ, 75-премия, 4,896-подписка, 30-деп рай приобр материалов для ремонта отопления в МКУК "Центр досуга "Селяночка"</t>
  </si>
  <si>
    <t>Гилевский</t>
  </si>
  <si>
    <t xml:space="preserve">35-АДПИ, 75-премия, 4,896-подписка, 48-лесопожарная установка, 18-спецодежда</t>
  </si>
  <si>
    <t>Гусельниковский</t>
  </si>
  <si>
    <t xml:space="preserve">54-АДПИ, 75-премия, 4,896-подписка, 150-деп рай уличное освещение с.Гусельниково</t>
  </si>
  <si>
    <t>Евсинский</t>
  </si>
  <si>
    <t xml:space="preserve">260-АДПИ, 75-премия, 4,896-подписка, 100-деп рай приобр светильн уличн освещ, 75-деп рай уличное освещ ст.Евсино</t>
  </si>
  <si>
    <t>Легостаевский</t>
  </si>
  <si>
    <t xml:space="preserve">36,48-АДПИ, 75-премия, 4,896-подписка, 36-РЛО 4 шт, 88,6-спецодежда, 27-выполнение кадастр работ по подготовке технического и межевого плана на памятника ВОВ в д.Старососедово</t>
  </si>
  <si>
    <t>Листвянский</t>
  </si>
  <si>
    <t xml:space="preserve">68,47-АДПИ, 75-премия, 4,896-подписка, 18-РЛО 2 шт, 96-лесопожарные установка 2 шт, 35-мотопомпа</t>
  </si>
  <si>
    <t>Мичуринский</t>
  </si>
  <si>
    <t xml:space="preserve">23-АДПИ, 75-премия, 4,896-подписка, 144-лесопожарные установки 3 шт, 66,434-спецодежда, 150-деп рай благ территории обществ простр-ва</t>
  </si>
  <si>
    <t>Морозовский</t>
  </si>
  <si>
    <t xml:space="preserve">46,5-АДПИ, 75-премия, 4,896-подписка, 27-РЛО 3 шт, 423,4-спасатели, 100-деп рай приобр и монтаж заград сеток и столбов на мини-футбольном поле</t>
  </si>
  <si>
    <t>Преображенский</t>
  </si>
  <si>
    <t xml:space="preserve">18-АДПИ, 75-премия, 4,896-подписка</t>
  </si>
  <si>
    <t>Промышленный</t>
  </si>
  <si>
    <t xml:space="preserve">19,9-АДПИ, 75-премия, 4,896-подписка, 6289,56888-капремонт кровли ДК, помещений библиотеки, ремонт лестницы в здании ДК и переоборудование санузлов для доступа маломобильных граждан</t>
  </si>
  <si>
    <t>Совхозный</t>
  </si>
  <si>
    <t xml:space="preserve">70-АДПИ, 75-премия, 4,896-подписка, 423,4-спасатели, 150- деп районные (приобретение ламп для замены перегоревших в с.Лебедевка по ул. Молодежная, Школьная, Трудовая, Ленина, Мира, Солнечная, Рябиновая - 95,0 тыс.руб., для приобретения МАУК "Лебедевский ЦД" подарков и сувениров на мероприятия - 20,0 тыс.руб., на приобретение двери в борцовский зал в МАУК "Спортивный комплекс "Молодость" - 35,0 тыс.руб.), 25-деп рай приобр мультим проектора в клубе с.Сосновка, 100-деп рай замена ламп уличн освещ в с.Лебедевка, 10-деп рай замена ламп уличе освещ на ст.Сельская, 40-деп рай приобр одежды сцены в клуб на ст.Сельская</t>
  </si>
  <si>
    <t>Степной</t>
  </si>
  <si>
    <t xml:space="preserve">40-АДПИ, 75-премия, 4,896-подписка, 48-лесопожарная установка, 75 деп рай-приобр и замена прожектров уличн освещ, 75-деп рай на приобр и замену прожекторов уличн освещ</t>
  </si>
  <si>
    <t>Тальменский</t>
  </si>
  <si>
    <t xml:space="preserve">25,7-АДПИ, 75-премия, 4,896-подписка, 36-РЛО 4 шт, 423,4-спасатели</t>
  </si>
  <si>
    <t>Улыбинский</t>
  </si>
  <si>
    <t xml:space="preserve">9,5-АДПИ, 9000,0-благоустр, 101,0101-софин на капремонт спорткомплекса, 75-премия, 4,896-подписка, 9-РЛО 1 шт, 48-лесопожарная установка, 2082,36432-каремонт муниципального жилого дома (двухквартирного), пострадавшего на пожаре, 7763,64786-на проведение ремонта системы электроснабжения и внутренней системы отопления  МКУС "Им.Сивири Г.П.", 378-на осуществление строительного контроля за выполнением работ 1 этапа капитального ремонта здания спорткомплекса и ремонту системы электроснабжения и внутренней системы отопления здания</t>
  </si>
  <si>
    <t>Усть-Чемский</t>
  </si>
  <si>
    <t xml:space="preserve">20-АДПИ, 75-премия, 4,896-подписка, 48-лесопожарная установка, 36-спецодежда</t>
  </si>
  <si>
    <t>Чернореченский</t>
  </si>
  <si>
    <t xml:space="preserve">65-АДПИ, 75-премия, 4,896-подписка, 45-РЛО 5 шт, 48-лесопожарная установка, 80-спецодежда, 423,4-спасатели, 150-деп рай благоустр парковой зоны п.Чернреченский, 100-деп рай уст уличн освещ п.Александровский, 50-деп рай ремонт зала ДК п.Рощинский, 75-деп рай приобр жалюзи в ДК с.Ст.Искитим</t>
  </si>
  <si>
    <t>Шибковский</t>
  </si>
  <si>
    <t xml:space="preserve">19,992-АДПИ, 75-премия, 4,896-подписка, 45-РЛО 5шт, 48-лесопожарная установка, 200,0-гидродинамическая установка, 12,8-емкость для воды, 172,15-спецодежда, 75-деп рай приобр проектора и экрана для МКУК "Шибковский центр досуга"</t>
  </si>
  <si>
    <t xml:space="preserve">Таблица 3</t>
  </si>
  <si>
    <t xml:space="preserve">Распределение иных межбюджетных трансфертов 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Искитимского района на 2026 год</t>
  </si>
  <si>
    <t xml:space="preserve">871,5-содержание а/д</t>
  </si>
  <si>
    <t xml:space="preserve">392,7-содержание а/д</t>
  </si>
  <si>
    <t xml:space="preserve">847,2-содержание а/д</t>
  </si>
  <si>
    <t xml:space="preserve">507,9-содержание а/д</t>
  </si>
  <si>
    <t xml:space="preserve">500-на зимнее содержание улично-дорожной сети</t>
  </si>
  <si>
    <t xml:space="preserve">462,3-содержание а/д</t>
  </si>
  <si>
    <t xml:space="preserve">596,1-содержание а/д</t>
  </si>
  <si>
    <t xml:space="preserve">400-на зимнее содержание дорог</t>
  </si>
  <si>
    <t xml:space="preserve">1216,2-содержание а/д</t>
  </si>
  <si>
    <t xml:space="preserve">804,6-содержание а/д</t>
  </si>
  <si>
    <t xml:space="preserve">124-на выполнение кадастровых работ (технические и межевые планы на сооружение автомобильные дорого на земельный участок под парковку тропа "Зверобой"</t>
  </si>
  <si>
    <t xml:space="preserve">780,6-содержание а/д</t>
  </si>
  <si>
    <t xml:space="preserve">545,4-содержание а/д</t>
  </si>
  <si>
    <t xml:space="preserve">6000,0-разработка ПСД на строительство дороги п.Агролес</t>
  </si>
  <si>
    <t xml:space="preserve">646,8-содержание а/д</t>
  </si>
  <si>
    <t xml:space="preserve">508,75-на зимнее содержание дорог </t>
  </si>
  <si>
    <t xml:space="preserve">398,1-содержание а/д</t>
  </si>
  <si>
    <t xml:space="preserve">300-на зимнее содержание дорог местного значения</t>
  </si>
  <si>
    <t xml:space="preserve">192,6-содержание а/д</t>
  </si>
  <si>
    <t xml:space="preserve">1191,9-содержание а/д</t>
  </si>
  <si>
    <t xml:space="preserve">1000-на зимнее содержание дорог (очистка и вывоз снега) улично-дорожной сети</t>
  </si>
  <si>
    <t xml:space="preserve">553,2-содержание а/д</t>
  </si>
  <si>
    <t xml:space="preserve">831,3-содержание а/д</t>
  </si>
  <si>
    <t xml:space="preserve">558,6-содержание а/д</t>
  </si>
  <si>
    <t xml:space="preserve">654,9-содержание а/д</t>
  </si>
  <si>
    <t xml:space="preserve">2800,0-ремонт моста через р.Чем в селе Усть-Чем</t>
  </si>
  <si>
    <t xml:space="preserve">943,5-содержание а/д</t>
  </si>
  <si>
    <t xml:space="preserve">909-содержание а/д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</si>
</sst>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-* #,##0_р_._-;\-* #,##0_р_._-;_-* &quot;-&quot;_р_._-;_-@_-"/>
    <numFmt numFmtId="161" formatCode="0.00000"/>
    <numFmt numFmtId="162" formatCode="0.0"/>
    <numFmt numFmtId="163" formatCode="#,##0.0"/>
    <numFmt numFmtId="164" formatCode="_-* #,##0.00_р_._-;\-* #,##0.00_р_._-;_-* &quot;-&quot;??_р_._-;_-@_-"/>
  </numFmts>
  <fonts count="9">
    <font>
      <sz val="10.000000"/>
      <color theme="1"/>
      <name val="Arial Cyr"/>
    </font>
    <font>
      <sz val="10.000000"/>
      <name val="Arial"/>
    </font>
    <font>
      <sz val="10.000000"/>
      <name val="Cambria"/>
    </font>
    <font>
      <u/>
      <sz val="10.000000"/>
      <color theme="11"/>
      <name val="Arial Cyr"/>
    </font>
    <font>
      <b/>
      <sz val="10.000000"/>
      <name val="Times New Roman"/>
    </font>
    <font>
      <sz val="10.000000"/>
      <name val="Times New Roman"/>
    </font>
    <font>
      <b/>
      <sz val="12.000000"/>
      <name val="Times New Roman"/>
    </font>
    <font>
      <sz val="12.000000"/>
      <name val="Times New Roman"/>
    </font>
    <font>
      <b/>
      <sz val="10.000000"/>
      <name val="Arial Cyr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</borders>
  <cellStyleXfs count="5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160" applyNumberFormat="1" applyFont="1" applyFill="1" applyBorder="1"/>
  </cellStyleXfs>
  <cellXfs count="28">
    <xf fontId="0" fillId="0" borderId="0" numFmtId="0" xfId="0"/>
    <xf fontId="4" fillId="0" borderId="0" numFmtId="0" xfId="3" applyFont="1" applyAlignment="1">
      <alignment horizontal="right"/>
    </xf>
    <xf fontId="4" fillId="0" borderId="0" numFmtId="0" xfId="2" applyFont="1" applyAlignment="1">
      <alignment horizontal="right"/>
    </xf>
    <xf fontId="5" fillId="0" borderId="0" numFmtId="0" xfId="3" applyFont="1" applyAlignment="1">
      <alignment horizontal="right"/>
    </xf>
    <xf fontId="5" fillId="0" borderId="0" numFmtId="0" xfId="0" applyFont="1" applyAlignment="1">
      <alignment horizontal="right"/>
    </xf>
    <xf fontId="6" fillId="0" borderId="0" numFmtId="0" xfId="0" applyFont="1" applyAlignment="1">
      <alignment horizontal="center" wrapText="1"/>
    </xf>
    <xf fontId="7" fillId="0" borderId="0" numFmtId="0" xfId="2" applyFont="1"/>
    <xf fontId="7" fillId="0" borderId="0" numFmtId="0" xfId="2" applyFont="1" applyAlignment="1">
      <alignment horizontal="right"/>
    </xf>
    <xf fontId="7" fillId="0" borderId="1" numFmtId="0" xfId="2" applyFont="1" applyBorder="1" applyAlignment="1">
      <alignment horizontal="center" vertical="center" wrapText="1"/>
    </xf>
    <xf fontId="7" fillId="0" borderId="2" numFmtId="0" xfId="2" applyFont="1" applyBorder="1" applyAlignment="1">
      <alignment horizontal="center" vertical="center" wrapText="1"/>
    </xf>
    <xf fontId="0" fillId="0" borderId="0" numFmtId="161" xfId="0" applyNumberFormat="1"/>
    <xf fontId="6" fillId="0" borderId="1" numFmtId="0" xfId="2" applyFont="1" applyBorder="1" applyAlignment="1">
      <alignment horizontal="left" vertical="center" wrapText="1"/>
    </xf>
    <xf fontId="6" fillId="0" borderId="3" numFmtId="162" xfId="2" applyNumberFormat="1" applyFont="1" applyBorder="1" applyAlignment="1">
      <alignment horizontal="center" vertical="center" wrapText="1"/>
    </xf>
    <xf fontId="0" fillId="0" borderId="0" numFmtId="161" xfId="0" applyNumberFormat="1" applyAlignment="1">
      <alignment horizontal="left"/>
    </xf>
    <xf fontId="7" fillId="0" borderId="3" numFmtId="0" xfId="0" applyFont="1" applyBorder="1"/>
    <xf fontId="7" fillId="0" borderId="3" numFmtId="162" xfId="0" applyNumberFormat="1" applyFont="1" applyBorder="1" applyAlignment="1">
      <alignment horizontal="center"/>
    </xf>
    <xf fontId="7" fillId="0" borderId="3" numFmtId="162" xfId="0" applyNumberFormat="1" applyFont="1" applyBorder="1" applyAlignment="1">
      <alignment horizontal="left"/>
    </xf>
    <xf fontId="7" fillId="0" borderId="4" numFmtId="0" xfId="0" applyFont="1" applyBorder="1"/>
    <xf fontId="7" fillId="0" borderId="3" numFmtId="0" xfId="0" applyFont="1" applyBorder="1" applyAlignment="1">
      <alignment horizontal="left"/>
    </xf>
    <xf fontId="0" fillId="0" borderId="0" numFmtId="163" xfId="0" applyNumberFormat="1"/>
    <xf fontId="7" fillId="0" borderId="0" numFmtId="0" xfId="0" applyFont="1"/>
    <xf fontId="7" fillId="0" borderId="0" numFmtId="162" xfId="2" applyNumberFormat="1" applyFont="1"/>
    <xf fontId="7" fillId="0" borderId="5" numFmtId="0" xfId="2" applyFont="1" applyBorder="1" applyAlignment="1">
      <alignment horizontal="right"/>
    </xf>
    <xf fontId="0" fillId="0" borderId="0" numFmtId="162" xfId="0" applyNumberFormat="1"/>
    <xf fontId="6" fillId="0" borderId="1" numFmtId="162" xfId="2" applyNumberFormat="1" applyFont="1" applyBorder="1" applyAlignment="1">
      <alignment horizontal="center" vertical="center" wrapText="1"/>
    </xf>
    <xf fontId="8" fillId="0" borderId="0" numFmtId="164" xfId="4" applyNumberFormat="1" applyFont="1"/>
    <xf fontId="0" fillId="0" borderId="0" numFmtId="163" xfId="0" applyNumberFormat="1" applyAlignment="1">
      <alignment horizontal="left"/>
    </xf>
    <xf fontId="0" fillId="0" borderId="0" numFmtId="0" xfId="0" applyAlignment="1">
      <alignment horizontal="left"/>
    </xf>
  </cellXfs>
  <cellStyles count="5">
    <cellStyle name="Обычный" xfId="0" builtinId="0"/>
    <cellStyle name="Обычный 2" xfId="1"/>
    <cellStyle name="Обычный_Лист1_1" xfId="2"/>
    <cellStyle name="Открывавшаяся гиперссылка" xfId="3" builtinId="9"/>
    <cellStyle name="Финансовый [0]" xfId="4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97" workbookViewId="0">
      <selection activeCell="C17" activeCellId="0" sqref="C17"/>
    </sheetView>
  </sheetViews>
  <sheetFormatPr defaultRowHeight="12.75" customHeight="1"/>
  <cols>
    <col customWidth="1" min="1" max="1" width="51.5703125"/>
    <col customWidth="1" min="2" max="2" width="21.85546875"/>
    <col customWidth="1" hidden="1" min="3" max="3" width="67.85546875"/>
    <col customWidth="1" min="4" max="4" width="9"/>
    <col customWidth="1" min="5" max="5" width="17.140625"/>
    <col customWidth="1" min="6" max="7" width="9"/>
  </cols>
  <sheetData>
    <row r="1">
      <c r="B1" s="1" t="s">
        <v>0</v>
      </c>
    </row>
    <row r="2">
      <c r="B2" s="2" t="s">
        <v>1</v>
      </c>
    </row>
    <row r="3">
      <c r="A3" s="3" t="s">
        <v>2</v>
      </c>
      <c r="B3" s="3"/>
    </row>
    <row r="4">
      <c r="A4" s="4" t="s">
        <v>3</v>
      </c>
      <c r="B4" s="4"/>
    </row>
    <row r="5">
      <c r="B5" s="3" t="s">
        <v>4</v>
      </c>
    </row>
    <row r="6">
      <c r="B6" s="3"/>
    </row>
    <row r="7" ht="32.649999999999999" customHeight="1">
      <c r="A7" s="5" t="s">
        <v>5</v>
      </c>
      <c r="B7" s="5"/>
    </row>
    <row r="8" ht="16.350000000000001" customHeight="1">
      <c r="A8" s="6"/>
      <c r="B8" s="7" t="s">
        <v>6</v>
      </c>
    </row>
    <row r="9" ht="31.699999999999999" customHeight="1">
      <c r="A9" s="8" t="s">
        <v>7</v>
      </c>
      <c r="B9" s="8" t="s">
        <v>8</v>
      </c>
    </row>
    <row r="10" ht="22.699999999999999" customHeight="1">
      <c r="A10" s="9"/>
      <c r="B10" s="9"/>
      <c r="C10" s="10">
        <f>B11-C11</f>
        <v>1478.0000000000073</v>
      </c>
    </row>
    <row r="11" ht="15">
      <c r="A11" s="11" t="s">
        <v>9</v>
      </c>
      <c r="B11" s="12">
        <f>SUM(B12:B31)</f>
        <v>34054.753160000007</v>
      </c>
      <c r="C11" s="13">
        <f>11711.1521+97.92+991.8+544.9+2540.4+27+6289.56888+2082.36432+8141.64786+150</f>
        <v>32576.75316</v>
      </c>
    </row>
    <row r="12" ht="15">
      <c r="A12" s="14" t="s">
        <v>10</v>
      </c>
      <c r="B12" s="15">
        <f>157.5+75+4.896</f>
        <v>237.39599999999999</v>
      </c>
      <c r="C12" s="16" t="s">
        <v>11</v>
      </c>
    </row>
    <row r="13" ht="18.399999999999999" customHeight="1">
      <c r="A13" s="14" t="s">
        <v>12</v>
      </c>
      <c r="B13" s="15">
        <f>39+75+4.896+23</f>
        <v>141.89600000000002</v>
      </c>
      <c r="C13" s="16" t="s">
        <v>13</v>
      </c>
    </row>
    <row r="14" ht="18" customHeight="1">
      <c r="A14" s="14" t="s">
        <v>14</v>
      </c>
      <c r="B14" s="15">
        <f>82.1+75+4.896+83.716+846.8+75</f>
        <v>1167.5119999999999</v>
      </c>
      <c r="C14" s="16" t="s">
        <v>15</v>
      </c>
    </row>
    <row r="15" ht="18.399999999999999" customHeight="1">
      <c r="A15" s="14" t="s">
        <v>16</v>
      </c>
      <c r="B15" s="15">
        <f>20+75+4.896+30</f>
        <v>129.89600000000002</v>
      </c>
      <c r="C15" s="16" t="s">
        <v>17</v>
      </c>
    </row>
    <row r="16" ht="16.5" customHeight="1">
      <c r="A16" s="14" t="s">
        <v>18</v>
      </c>
      <c r="B16" s="15">
        <f>35+75+4.896+48+18</f>
        <v>180.89600000000002</v>
      </c>
      <c r="C16" s="16" t="s">
        <v>19</v>
      </c>
    </row>
    <row r="17" ht="15">
      <c r="A17" s="14" t="s">
        <v>20</v>
      </c>
      <c r="B17" s="15">
        <f>54+75+4.896+150</f>
        <v>283.89599999999996</v>
      </c>
      <c r="C17" s="16" t="s">
        <v>21</v>
      </c>
    </row>
    <row r="18" ht="15">
      <c r="A18" s="14" t="s">
        <v>22</v>
      </c>
      <c r="B18" s="15">
        <f>260+75+4.896+100+75</f>
        <v>514.89599999999996</v>
      </c>
      <c r="C18" s="16" t="s">
        <v>23</v>
      </c>
    </row>
    <row r="19" ht="16.5" customHeight="1">
      <c r="A19" s="14" t="s">
        <v>24</v>
      </c>
      <c r="B19" s="15">
        <f>36.48+75+4.896+36+88.6+27</f>
        <v>267.976</v>
      </c>
      <c r="C19" s="16" t="s">
        <v>25</v>
      </c>
    </row>
    <row r="20" ht="15" customHeight="1">
      <c r="A20" s="17" t="s">
        <v>26</v>
      </c>
      <c r="B20" s="15">
        <f>68.47+75+4.896+18+96+35</f>
        <v>297.36599999999999</v>
      </c>
      <c r="C20" s="16" t="s">
        <v>27</v>
      </c>
    </row>
    <row r="21" ht="18" customHeight="1">
      <c r="A21" s="14" t="s">
        <v>28</v>
      </c>
      <c r="B21" s="15">
        <f>23+75+4.896+144+66.434+150</f>
        <v>463.33000000000004</v>
      </c>
      <c r="C21" s="16" t="s">
        <v>29</v>
      </c>
    </row>
    <row r="22" ht="18" customHeight="1">
      <c r="A22" s="14" t="s">
        <v>30</v>
      </c>
      <c r="B22" s="15">
        <f>46.5+75+4.896+27+423.4+100</f>
        <v>676.79600000000005</v>
      </c>
      <c r="C22" s="16" t="s">
        <v>31</v>
      </c>
    </row>
    <row r="23" ht="15">
      <c r="A23" s="14" t="s">
        <v>32</v>
      </c>
      <c r="B23" s="15">
        <f>18+75+4.896</f>
        <v>97.896000000000001</v>
      </c>
      <c r="C23" s="16" t="s">
        <v>33</v>
      </c>
    </row>
    <row r="24" ht="17.25" customHeight="1">
      <c r="A24" s="14" t="s">
        <v>34</v>
      </c>
      <c r="B24" s="15">
        <f>19.9+75+4.896+6289.56888</f>
        <v>6389.3648800000001</v>
      </c>
      <c r="C24" s="16" t="s">
        <v>35</v>
      </c>
      <c r="E24" s="10"/>
    </row>
    <row r="25" ht="21" customHeight="1">
      <c r="A25" s="14" t="s">
        <v>36</v>
      </c>
      <c r="B25" s="15">
        <f>70+75+4.896+423.4+150+25+150</f>
        <v>898.29599999999994</v>
      </c>
      <c r="C25" s="16" t="s">
        <v>37</v>
      </c>
    </row>
    <row r="26" ht="15">
      <c r="A26" s="14" t="s">
        <v>38</v>
      </c>
      <c r="B26" s="15">
        <f>40+75+4.896+48+75+75</f>
        <v>317.89600000000002</v>
      </c>
      <c r="C26" s="16" t="s">
        <v>39</v>
      </c>
    </row>
    <row r="27" ht="18" customHeight="1">
      <c r="A27" s="14" t="s">
        <v>40</v>
      </c>
      <c r="B27" s="15">
        <f>25.7+75+4.896+36+423.4</f>
        <v>564.99599999999998</v>
      </c>
      <c r="C27" s="16" t="s">
        <v>41</v>
      </c>
    </row>
    <row r="28" ht="20.25" customHeight="1">
      <c r="A28" s="14" t="s">
        <v>42</v>
      </c>
      <c r="B28" s="15">
        <f>9.5+9000+101.0101+75+4.896+9+48+2082.36432+8141.64786</f>
        <v>19471.418280000002</v>
      </c>
      <c r="C28" s="16" t="s">
        <v>43</v>
      </c>
    </row>
    <row r="29" ht="19.5" customHeight="1">
      <c r="A29" s="14" t="s">
        <v>44</v>
      </c>
      <c r="B29" s="15">
        <f>20+75+4.896+48+36</f>
        <v>183.89600000000002</v>
      </c>
      <c r="C29" s="16" t="s">
        <v>45</v>
      </c>
    </row>
    <row r="30" ht="18" customHeight="1">
      <c r="A30" s="14" t="s">
        <v>46</v>
      </c>
      <c r="B30" s="15">
        <f>65+75+4.896+45+48+80+423.4+150+150+75</f>
        <v>1116.2959999999998</v>
      </c>
      <c r="C30" s="16" t="s">
        <v>47</v>
      </c>
    </row>
    <row r="31" ht="18" customHeight="1">
      <c r="A31" s="18" t="s">
        <v>48</v>
      </c>
      <c r="B31" s="15">
        <f>19.992+75+4.896+45+48+200+12.8+172.15+75</f>
        <v>652.83800000000008</v>
      </c>
      <c r="C31" s="16" t="s">
        <v>49</v>
      </c>
    </row>
    <row r="32">
      <c r="C32" s="19"/>
    </row>
    <row r="33" ht="15">
      <c r="A33" s="20"/>
      <c r="B33" s="10"/>
      <c r="C33" s="19"/>
    </row>
    <row r="34">
      <c r="B34" s="19"/>
      <c r="C34" s="19"/>
    </row>
    <row r="35">
      <c r="B35" s="10"/>
    </row>
  </sheetData>
  <mergeCells count="5">
    <mergeCell ref="A3:B3"/>
    <mergeCell ref="A4:B4"/>
    <mergeCell ref="A7:B7"/>
    <mergeCell ref="A9:A10"/>
    <mergeCell ref="B9:B10"/>
  </mergeCells>
  <printOptions headings="0" gridLines="0"/>
  <pageMargins left="0.59055118110236249" right="0.39370078740157477" top="0.59055118110236249" bottom="0.39370078740157477" header="0.51181100000000002" footer="0.51181100000000002"/>
  <pageSetup paperSize="9" scale="100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E1" activeCellId="0" sqref="E1:E16384"/>
    </sheetView>
  </sheetViews>
  <sheetFormatPr defaultRowHeight="12.75" customHeight="1"/>
  <cols>
    <col customWidth="1" min="1" max="1" width="47.5703125"/>
    <col customWidth="1" min="2" max="2" width="28.85546875"/>
    <col customWidth="1" hidden="1" min="3" max="3" width="31.7109375"/>
    <col hidden="1" min="4" max="5" width="0"/>
    <col customWidth="1" hidden="1" min="6" max="6" width="0"/>
  </cols>
  <sheetData>
    <row r="1">
      <c r="B1" s="1" t="s">
        <v>50</v>
      </c>
    </row>
    <row r="2">
      <c r="B2" s="2" t="s">
        <v>1</v>
      </c>
    </row>
    <row r="3">
      <c r="A3" s="3" t="s">
        <v>2</v>
      </c>
      <c r="B3" s="3"/>
    </row>
    <row r="4">
      <c r="A4" s="4" t="s">
        <v>3</v>
      </c>
      <c r="B4" s="4"/>
    </row>
    <row r="5">
      <c r="A5" s="3" t="s">
        <v>4</v>
      </c>
      <c r="B5" s="3"/>
    </row>
    <row r="6">
      <c r="B6" s="3"/>
    </row>
    <row r="7" ht="88.5" customHeight="1">
      <c r="A7" s="5" t="s">
        <v>51</v>
      </c>
      <c r="B7" s="5"/>
    </row>
    <row r="8" ht="44.100000000000001" customHeight="1">
      <c r="A8" s="21"/>
      <c r="B8" s="22" t="s">
        <v>6</v>
      </c>
    </row>
    <row r="9" ht="31.699999999999999" customHeight="1">
      <c r="A9" s="8" t="s">
        <v>7</v>
      </c>
      <c r="B9" s="8" t="s">
        <v>8</v>
      </c>
      <c r="F9" s="23">
        <f>B11-F11</f>
        <v>0</v>
      </c>
    </row>
    <row r="10" ht="15.6" customHeight="1">
      <c r="A10" s="9"/>
      <c r="B10" s="9"/>
    </row>
    <row r="11" ht="15">
      <c r="A11" s="11" t="s">
        <v>9</v>
      </c>
      <c r="B11" s="24">
        <f>SUM(B12:B31)</f>
        <v>11632.75</v>
      </c>
      <c r="C11" s="25" t="e">
        <v>#NAME?</v>
      </c>
      <c r="E11" s="23" t="e">
        <v>#NAME?</v>
      </c>
      <c r="F11">
        <f>8800+1000+500+300+508.75+400+124</f>
        <v>11632.75</v>
      </c>
    </row>
    <row r="12" ht="15.75" hidden="1">
      <c r="A12" s="14" t="s">
        <v>10</v>
      </c>
      <c r="B12" s="15">
        <v>0</v>
      </c>
      <c r="C12" s="26" t="s">
        <v>52</v>
      </c>
    </row>
    <row r="13" ht="15.75" hidden="1">
      <c r="A13" s="14" t="s">
        <v>12</v>
      </c>
      <c r="B13" s="15">
        <v>0</v>
      </c>
      <c r="C13" s="27" t="s">
        <v>53</v>
      </c>
    </row>
    <row r="14" ht="15.75" hidden="1">
      <c r="A14" s="14" t="s">
        <v>14</v>
      </c>
      <c r="B14" s="15">
        <v>0</v>
      </c>
      <c r="C14" s="27" t="s">
        <v>54</v>
      </c>
    </row>
    <row r="15" ht="15">
      <c r="A15" s="14" t="s">
        <v>16</v>
      </c>
      <c r="B15" s="15">
        <v>500</v>
      </c>
      <c r="C15" s="26" t="s">
        <v>55</v>
      </c>
      <c r="F15" t="s">
        <v>56</v>
      </c>
    </row>
    <row r="16" ht="15.75" hidden="1">
      <c r="A16" s="14" t="s">
        <v>18</v>
      </c>
      <c r="B16" s="15">
        <v>0</v>
      </c>
      <c r="C16" s="26" t="s">
        <v>57</v>
      </c>
    </row>
    <row r="17" ht="15">
      <c r="A17" s="14" t="s">
        <v>20</v>
      </c>
      <c r="B17" s="15">
        <v>400</v>
      </c>
      <c r="C17" s="26" t="s">
        <v>58</v>
      </c>
      <c r="F17" t="s">
        <v>59</v>
      </c>
    </row>
    <row r="18" ht="15.75" hidden="1">
      <c r="A18" s="14" t="s">
        <v>22</v>
      </c>
      <c r="B18" s="15">
        <v>0</v>
      </c>
      <c r="C18" s="26" t="s">
        <v>60</v>
      </c>
    </row>
    <row r="19" ht="15">
      <c r="A19" s="14" t="s">
        <v>24</v>
      </c>
      <c r="B19" s="15">
        <v>124</v>
      </c>
      <c r="C19" s="26" t="s">
        <v>61</v>
      </c>
      <c r="F19" t="s">
        <v>62</v>
      </c>
    </row>
    <row r="20" ht="15.75" hidden="1">
      <c r="A20" s="17" t="s">
        <v>26</v>
      </c>
      <c r="B20" s="15">
        <v>0</v>
      </c>
      <c r="C20" s="26" t="s">
        <v>63</v>
      </c>
    </row>
    <row r="21" ht="15">
      <c r="A21" s="14" t="s">
        <v>28</v>
      </c>
      <c r="B21" s="15">
        <v>6000</v>
      </c>
      <c r="C21" s="26" t="s">
        <v>64</v>
      </c>
      <c r="D21" t="s">
        <v>65</v>
      </c>
    </row>
    <row r="22" ht="15">
      <c r="A22" s="14" t="s">
        <v>30</v>
      </c>
      <c r="B22" s="15">
        <v>508.75</v>
      </c>
      <c r="C22" s="26" t="s">
        <v>66</v>
      </c>
      <c r="F22" t="s">
        <v>67</v>
      </c>
    </row>
    <row r="23" ht="15">
      <c r="A23" s="14" t="s">
        <v>32</v>
      </c>
      <c r="B23" s="15">
        <v>300</v>
      </c>
      <c r="C23" s="26" t="s">
        <v>68</v>
      </c>
      <c r="F23" t="s">
        <v>69</v>
      </c>
    </row>
    <row r="24" ht="15.75" hidden="1">
      <c r="A24" s="14" t="s">
        <v>34</v>
      </c>
      <c r="B24" s="15">
        <v>0</v>
      </c>
      <c r="C24" s="26" t="s">
        <v>70</v>
      </c>
    </row>
    <row r="25" ht="15">
      <c r="A25" s="14" t="s">
        <v>36</v>
      </c>
      <c r="B25" s="15">
        <v>1000</v>
      </c>
      <c r="C25" s="26" t="s">
        <v>71</v>
      </c>
      <c r="F25" s="23" t="s">
        <v>72</v>
      </c>
    </row>
    <row r="26" ht="15.75" hidden="1">
      <c r="A26" s="14" t="s">
        <v>38</v>
      </c>
      <c r="B26" s="15">
        <v>0</v>
      </c>
      <c r="C26" s="26" t="s">
        <v>73</v>
      </c>
    </row>
    <row r="27" ht="15.75" hidden="1">
      <c r="A27" s="14" t="s">
        <v>40</v>
      </c>
      <c r="B27" s="15">
        <v>0</v>
      </c>
      <c r="C27" s="26" t="s">
        <v>74</v>
      </c>
    </row>
    <row r="28" ht="15.75" hidden="1">
      <c r="A28" s="14" t="s">
        <v>42</v>
      </c>
      <c r="B28" s="15">
        <v>0</v>
      </c>
      <c r="C28" s="26" t="s">
        <v>75</v>
      </c>
    </row>
    <row r="29" ht="15">
      <c r="A29" s="14" t="s">
        <v>44</v>
      </c>
      <c r="B29" s="15">
        <v>2800</v>
      </c>
      <c r="C29" s="26" t="s">
        <v>76</v>
      </c>
      <c r="D29" t="s">
        <v>77</v>
      </c>
    </row>
    <row r="30" ht="15.75" hidden="1">
      <c r="A30" s="14" t="s">
        <v>46</v>
      </c>
      <c r="B30" s="15">
        <v>0</v>
      </c>
      <c r="C30" s="26" t="s">
        <v>78</v>
      </c>
    </row>
    <row r="31" ht="15.75" hidden="1">
      <c r="A31" s="18" t="s">
        <v>48</v>
      </c>
      <c r="B31" s="15">
        <v>0</v>
      </c>
      <c r="C31" s="26" t="s">
        <v>79</v>
      </c>
    </row>
    <row r="32">
      <c r="C32" s="19"/>
    </row>
    <row r="33" ht="15">
      <c r="A33" s="20"/>
      <c r="C33" s="19"/>
    </row>
    <row r="34">
      <c r="B34" s="19"/>
      <c r="C34" s="19"/>
    </row>
  </sheetData>
  <mergeCells count="6">
    <mergeCell ref="A3:B3"/>
    <mergeCell ref="A4:B4"/>
    <mergeCell ref="A5:B5"/>
    <mergeCell ref="A7:B7"/>
    <mergeCell ref="A9:A10"/>
    <mergeCell ref="B9:B10"/>
  </mergeCells>
  <printOptions headings="0" gridLines="0"/>
  <pageMargins left="0.59055118110236249" right="0.39370078740157477" top="0.59055118110236249" bottom="0.39370078740157477" header="0.51181100000000002" footer="0.51181100000000002"/>
  <pageSetup paperSize="9" scale="100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Company>KO Iskitim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volkova_en@mfnso.local</cp:lastModifiedBy>
  <cp:revision>13</cp:revision>
  <dcterms:created xsi:type="dcterms:W3CDTF">2009-10-27T09:14:00Z</dcterms:created>
  <dcterms:modified xsi:type="dcterms:W3CDTF">2026-02-17T09:40:27Z</dcterms:modified>
  <cp:version>1048576</cp:version>
</cp:coreProperties>
</file>